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929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robin-lee.burger\OneDrive - South African Weather Service\Desktop\"/>
    </mc:Choice>
  </mc:AlternateContent>
  <xr:revisionPtr revIDLastSave="0" documentId="8_{FD043021-F1BB-4940-B017-ADFD92FD22A8}" xr6:coauthVersionLast="44" xr6:coauthVersionMax="44" xr10:uidLastSave="{00000000-0000-0000-0000-000000000000}"/>
  <bookViews>
    <workbookView xWindow="-108" yWindow="-108" windowWidth="23256" windowHeight="12576" xr2:uid="{00000000-000D-0000-FFFF-FFFF00000000}"/>
  </bookViews>
  <sheets>
    <sheet name="Rainfall Analysis" sheetId="1" r:id="rId1"/>
  </sheets>
  <definedNames>
    <definedName name="_xlnm.Print_Area" localSheetId="0">'Rainfall Analysis'!$A$1:$N$39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G30" i="1" l="1"/>
  <c r="H30" i="1"/>
  <c r="I30" i="1"/>
  <c r="J30" i="1"/>
  <c r="K30" i="1"/>
  <c r="F30" i="1"/>
  <c r="D30" i="1"/>
  <c r="B30" i="1"/>
  <c r="K31" i="1" l="1"/>
  <c r="J31" i="1"/>
  <c r="I31" i="1"/>
  <c r="H31" i="1"/>
  <c r="G31" i="1"/>
  <c r="F31" i="1"/>
  <c r="E31" i="1"/>
  <c r="D31" i="1"/>
  <c r="C31" i="1"/>
</calcChain>
</file>

<file path=xl/sharedStrings.xml><?xml version="1.0" encoding="utf-8"?>
<sst xmlns="http://schemas.openxmlformats.org/spreadsheetml/2006/main" count="52" uniqueCount="50">
  <si>
    <t>Data for the Average Calculation is not used if:</t>
  </si>
  <si>
    <t>Data for the Frequency calculation is not used if:</t>
  </si>
  <si>
    <t>Average Number of Rain Days in the Specified Range:</t>
  </si>
  <si>
    <t>Month</t>
  </si>
  <si>
    <t>Average Monthly Rainfall (mm)</t>
  </si>
  <si>
    <t>Statndard Deviation</t>
  </si>
  <si>
    <t>Average Number of Rain Days per Month</t>
  </si>
  <si>
    <t>Number of Months</t>
  </si>
  <si>
    <t>1 - 5 mm</t>
  </si>
  <si>
    <t>5.1 - 10mm</t>
  </si>
  <si>
    <t>10.1 - 20mm</t>
  </si>
  <si>
    <t>20.1 - 50mm</t>
  </si>
  <si>
    <t>50.1 - 100 mm</t>
  </si>
  <si>
    <t>&gt; 100 mm</t>
  </si>
  <si>
    <t>Maximum 24-hour Rainfall (mm)</t>
  </si>
  <si>
    <t>Date of Maximum 24-hour Rainfall</t>
  </si>
  <si>
    <t>JAN</t>
  </si>
  <si>
    <t>FEB</t>
  </si>
  <si>
    <t>MAR</t>
  </si>
  <si>
    <t>APR</t>
  </si>
  <si>
    <t>MAY</t>
  </si>
  <si>
    <t>JUN</t>
  </si>
  <si>
    <t>JUL</t>
  </si>
  <si>
    <t>AUG</t>
  </si>
  <si>
    <t>SEP</t>
  </si>
  <si>
    <t>OCT</t>
  </si>
  <si>
    <t>NOV</t>
  </si>
  <si>
    <t>DEC</t>
  </si>
  <si>
    <t>Limitation</t>
  </si>
  <si>
    <t xml:space="preserve">The User shall not at any time, disclose or divulge the Specified Data to any person whomsoever except on a need to know basis to those of its employees 
</t>
  </si>
  <si>
    <t xml:space="preserve">and officers who require knowledge thereof. The User will treat the Information as private and confidential to SAWS and will take all reasonable precautions </t>
  </si>
  <si>
    <t xml:space="preserve">to protect the Information from unauthorised use, reproduction or distribution. The South African Weather Service (SAWS) does not give any representation </t>
  </si>
  <si>
    <t xml:space="preserve">or warranty that the Specified Data contains no errors, is complete or up to date or will not infringe any third party intellectual property rights. </t>
  </si>
  <si>
    <t xml:space="preserve">The User assumes the sole risk of interpreting and applying the Specified Data and SAWS is not in any way liable for any loss, damage or injury suffered by </t>
  </si>
  <si>
    <t xml:space="preserve">the User or any other person, due to the use or possession of the Specified Data or the existence of errors in the Specified Data. </t>
  </si>
  <si>
    <t>YEAR AVE</t>
  </si>
  <si>
    <t>'AVE' represents the  average rainfall for the month</t>
  </si>
  <si>
    <t>RAINFALL ANALYSIS</t>
  </si>
  <si>
    <t>ST DEV' represents the  standard deviation from the normal   -   s = SQRT (SUM(X*X)/n - (AVE(x) * AVE(x)))</t>
  </si>
  <si>
    <t xml:space="preserve">    - the data for certain days in the month is not available</t>
  </si>
  <si>
    <t xml:space="preserve">    - there are more than five consecutive days of accumulation </t>
  </si>
  <si>
    <t xml:space="preserve">    - the accumulation period occurred at the end of the month</t>
  </si>
  <si>
    <t>STATION</t>
  </si>
  <si>
    <t xml:space="preserve">DATA REQUESTED </t>
  </si>
  <si>
    <t>TO</t>
  </si>
  <si>
    <t>YEAR TOT</t>
  </si>
  <si>
    <t>2020</t>
  </si>
  <si>
    <t>1991</t>
  </si>
  <si>
    <t>MOUNT FLETCHER-TNK</t>
  </si>
  <si>
    <t>CLIMATE #: 0178881 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</si>
</sst>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7" x14ac:knownFonts="1">
    <font>
      <sz val="10"/>
      <name val="Arial"/>
    </font>
    <font>
      <sz val="8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b/>
      <sz val="10"/>
      <color indexed="12"/>
      <name val="Arial"/>
      <family val="2"/>
    </font>
    <font>
      <sz val="8"/>
      <color indexed="12"/>
      <name val="Arial"/>
      <family val="2"/>
    </font>
    <font>
      <b/>
      <sz val="12"/>
      <name val="Arial"/>
      <family val="2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12"/>
      </left>
      <right/>
      <top style="medium">
        <color indexed="12"/>
      </top>
      <bottom/>
      <diagonal/>
    </border>
    <border>
      <left/>
      <right/>
      <top style="medium">
        <color indexed="12"/>
      </top>
      <bottom/>
      <diagonal/>
    </border>
    <border>
      <left/>
      <right style="medium">
        <color indexed="12"/>
      </right>
      <top style="medium">
        <color indexed="12"/>
      </top>
      <bottom/>
      <diagonal/>
    </border>
    <border>
      <left style="medium">
        <color indexed="12"/>
      </left>
      <right/>
      <top/>
      <bottom/>
      <diagonal/>
    </border>
    <border>
      <left/>
      <right style="medium">
        <color indexed="12"/>
      </right>
      <top/>
      <bottom/>
      <diagonal/>
    </border>
    <border>
      <left style="medium">
        <color indexed="12"/>
      </left>
      <right/>
      <top/>
      <bottom style="medium">
        <color indexed="12"/>
      </bottom>
      <diagonal/>
    </border>
    <border>
      <left/>
      <right/>
      <top/>
      <bottom style="medium">
        <color indexed="12"/>
      </bottom>
      <diagonal/>
    </border>
    <border>
      <left/>
      <right style="medium">
        <color indexed="12"/>
      </right>
      <top/>
      <bottom style="medium">
        <color indexed="12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46">
    <xf numFmtId="0" fontId="0" fillId="0" borderId="0" xfId="0"/>
    <xf numFmtId="0" fontId="2" fillId="0" borderId="0" xfId="0" applyFont="1"/>
    <xf numFmtId="0" fontId="2" fillId="0" borderId="1" xfId="0" applyFont="1" applyBorder="1"/>
    <xf numFmtId="0" fontId="2" fillId="0" borderId="3" xfId="0" applyFont="1" applyBorder="1"/>
    <xf numFmtId="0" fontId="2" fillId="0" borderId="4" xfId="0" applyFont="1" applyBorder="1" applyAlignment="1">
      <alignment horizontal="center" vertical="center" textRotation="90" wrapText="1"/>
    </xf>
    <xf numFmtId="0" fontId="2" fillId="0" borderId="0" xfId="0" applyFont="1" applyAlignment="1">
      <alignment textRotation="90" wrapText="1"/>
    </xf>
    <xf numFmtId="0" fontId="2" fillId="0" borderId="4" xfId="0" applyFont="1" applyBorder="1"/>
    <xf numFmtId="0" fontId="2" fillId="0" borderId="4" xfId="0" applyFont="1" applyBorder="1" applyAlignment="1">
      <alignment horizontal="center"/>
    </xf>
    <xf numFmtId="0" fontId="4" fillId="0" borderId="5" xfId="0" applyFont="1" applyBorder="1"/>
    <xf numFmtId="0" fontId="2" fillId="0" borderId="7" xfId="0" applyFont="1" applyBorder="1"/>
    <xf numFmtId="0" fontId="5" fillId="0" borderId="8" xfId="0" applyNumberFormat="1" applyFont="1" applyBorder="1" applyAlignment="1"/>
    <xf numFmtId="0" fontId="2" fillId="0" borderId="9" xfId="0" applyFont="1" applyBorder="1"/>
    <xf numFmtId="0" fontId="5" fillId="0" borderId="8" xfId="0" applyFont="1" applyBorder="1"/>
    <xf numFmtId="0" fontId="5" fillId="0" borderId="10" xfId="0" applyFont="1" applyBorder="1"/>
    <xf numFmtId="14" fontId="3" fillId="0" borderId="4" xfId="0" applyNumberFormat="1" applyFont="1" applyBorder="1" applyAlignment="1">
      <alignment horizontal="center"/>
    </xf>
    <xf numFmtId="0" fontId="0" fillId="0" borderId="9" xfId="0" applyBorder="1"/>
    <xf numFmtId="0" fontId="0" fillId="0" borderId="12" xfId="0" applyBorder="1"/>
    <xf numFmtId="164" fontId="2" fillId="0" borderId="0" xfId="0" applyNumberFormat="1" applyFont="1"/>
    <xf numFmtId="164" fontId="0" fillId="0" borderId="0" xfId="0" applyNumberFormat="1"/>
    <xf numFmtId="164" fontId="2" fillId="0" borderId="2" xfId="0" applyNumberFormat="1" applyFont="1" applyBorder="1"/>
    <xf numFmtId="164" fontId="2" fillId="0" borderId="3" xfId="0" applyNumberFormat="1" applyFont="1" applyBorder="1"/>
    <xf numFmtId="164" fontId="2" fillId="0" borderId="1" xfId="0" applyNumberFormat="1" applyFont="1" applyBorder="1" applyAlignment="1">
      <alignment horizontal="centerContinuous"/>
    </xf>
    <xf numFmtId="164" fontId="2" fillId="0" borderId="2" xfId="0" applyNumberFormat="1" applyFont="1" applyBorder="1" applyAlignment="1">
      <alignment horizontal="centerContinuous"/>
    </xf>
    <xf numFmtId="164" fontId="2" fillId="0" borderId="3" xfId="0" applyNumberFormat="1" applyFont="1" applyBorder="1" applyAlignment="1">
      <alignment horizontal="centerContinuous"/>
    </xf>
    <xf numFmtId="164" fontId="2" fillId="0" borderId="1" xfId="0" applyNumberFormat="1" applyFont="1" applyBorder="1"/>
    <xf numFmtId="164" fontId="2" fillId="0" borderId="4" xfId="0" applyNumberFormat="1" applyFont="1" applyBorder="1" applyAlignment="1">
      <alignment horizontal="center" vertical="center" textRotation="90" wrapText="1"/>
    </xf>
    <xf numFmtId="164" fontId="3" fillId="0" borderId="4" xfId="0" applyNumberFormat="1" applyFont="1" applyBorder="1" applyAlignment="1">
      <alignment horizontal="center"/>
    </xf>
    <xf numFmtId="164" fontId="2" fillId="0" borderId="4" xfId="0" applyNumberFormat="1" applyFont="1" applyBorder="1" applyAlignment="1">
      <alignment horizontal="center"/>
    </xf>
    <xf numFmtId="164" fontId="2" fillId="0" borderId="6" xfId="0" applyNumberFormat="1" applyFont="1" applyBorder="1"/>
    <xf numFmtId="164" fontId="2" fillId="0" borderId="0" xfId="0" applyNumberFormat="1" applyFont="1" applyBorder="1"/>
    <xf numFmtId="164" fontId="0" fillId="0" borderId="0" xfId="0" applyNumberFormat="1" applyBorder="1"/>
    <xf numFmtId="164" fontId="0" fillId="0" borderId="11" xfId="0" applyNumberFormat="1" applyBorder="1"/>
    <xf numFmtId="164" fontId="2" fillId="0" borderId="4" xfId="0" applyNumberFormat="1" applyFont="1" applyBorder="1"/>
    <xf numFmtId="0" fontId="2" fillId="0" borderId="0" xfId="0" applyFont="1" applyBorder="1"/>
    <xf numFmtId="164" fontId="2" fillId="0" borderId="0" xfId="0" applyNumberFormat="1" applyFont="1" applyBorder="1" applyAlignment="1">
      <alignment horizontal="center"/>
    </xf>
    <xf numFmtId="164" fontId="2" fillId="0" borderId="0" xfId="0" applyNumberFormat="1" applyFont="1" applyAlignment="1">
      <alignment horizontal="center"/>
    </xf>
    <xf numFmtId="164" fontId="0" fillId="0" borderId="0" xfId="0" applyNumberFormat="1" applyAlignment="1">
      <alignment horizontal="center"/>
    </xf>
    <xf numFmtId="0" fontId="2" fillId="0" borderId="4" xfId="0" applyFont="1" applyBorder="1" applyAlignment="1">
      <alignment horizontal="left" vertical="center" textRotation="90" wrapText="1"/>
    </xf>
    <xf numFmtId="0" fontId="6" fillId="0" borderId="0" xfId="0" applyFont="1" applyAlignment="1">
      <alignment horizontal="center" vertical="center"/>
    </xf>
    <xf numFmtId="164" fontId="2" fillId="0" borderId="0" xfId="0" applyNumberFormat="1" applyFont="1" applyAlignment="1">
      <alignment horizontal="center"/>
    </xf>
    <xf numFmtId="0" fontId="2" fillId="0" borderId="0" xfId="0" quotePrefix="1" applyFont="1"/>
    <xf numFmtId="0" fontId="2" fillId="0" borderId="0" xfId="0" applyNumberFormat="1" applyFont="1" applyAlignment="1">
      <alignment horizontal="center" vertical="center"/>
    </xf>
    <xf numFmtId="49" fontId="2" fillId="0" borderId="0" xfId="0" applyNumberFormat="1" applyFont="1" applyAlignment="1">
      <alignment horizontal="center" vertical="center"/>
    </xf>
    <xf numFmtId="0" fontId="2" fillId="0" borderId="0" xfId="0" applyFont="1" applyAlignment="1"/>
    <xf numFmtId="0" fontId="6" fillId="0" borderId="0" xfId="0" applyFont="1" applyAlignment="1">
      <alignment horizontal="left" vertical="center"/>
    </xf>
    <xf numFmtId="0" fontId="2" fillId="0" borderId="13" xfId="0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142875</xdr:colOff>
      <xdr:row>1</xdr:row>
      <xdr:rowOff>66675</xdr:rowOff>
    </xdr:from>
    <xdr:to>
      <xdr:col>12</xdr:col>
      <xdr:colOff>447047</xdr:colOff>
      <xdr:row>7</xdr:row>
      <xdr:rowOff>88859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524625" y="228600"/>
          <a:ext cx="1542422" cy="99373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N39"/>
  <sheetViews>
    <sheetView tabSelected="1" topLeftCell="A7" zoomScaleNormal="100" workbookViewId="0">
      <selection activeCell="E14" sqref="E14"/>
    </sheetView>
  </sheetViews>
  <sheetFormatPr defaultRowHeight="13.2" x14ac:dyDescent="0.25"/>
  <cols>
    <col min="1" max="1" width="10" customWidth="1"/>
    <col min="2" max="3" width="9.33203125" style="18" customWidth="1"/>
    <col min="4" max="4" width="11.44140625" style="18" customWidth="1"/>
    <col min="5" max="12" width="9.33203125" style="18" customWidth="1"/>
    <col min="13" max="13" width="10.6640625" customWidth="1"/>
    <col min="14" max="17" width="6.6640625" customWidth="1"/>
    <col min="18" max="34" width="3.6640625" customWidth="1"/>
  </cols>
  <sheetData>
    <row r="1" spans="1:14" ht="12.75" customHeight="1" x14ac:dyDescent="0.25">
      <c r="A1" s="44" t="s">
        <v>37</v>
      </c>
      <c r="B1" s="44"/>
      <c r="C1" s="44"/>
      <c r="D1" s="44"/>
      <c r="G1" s="38"/>
      <c r="H1" s="38"/>
      <c r="I1" s="38"/>
    </row>
    <row r="2" spans="1:14" ht="12.75" customHeight="1" x14ac:dyDescent="0.25">
      <c r="A2" s="44"/>
      <c r="B2" s="44"/>
      <c r="C2" s="44"/>
      <c r="D2" s="44"/>
      <c r="F2" s="38"/>
      <c r="G2" s="38"/>
      <c r="H2" s="38"/>
      <c r="I2" s="38"/>
      <c r="J2" s="36"/>
      <c r="K2" s="36"/>
    </row>
    <row r="3" spans="1:14" ht="12.75" customHeight="1" x14ac:dyDescent="0.25">
      <c r="F3" s="38"/>
      <c r="G3" s="38"/>
      <c r="H3" s="38"/>
      <c r="I3" s="38"/>
    </row>
    <row r="4" spans="1:14" s="1" customFormat="1" ht="12.9" customHeight="1" x14ac:dyDescent="0.25">
      <c r="A4" s="1" t="s">
        <v>36</v>
      </c>
    </row>
    <row r="5" spans="1:14" s="1" customFormat="1" ht="12.9" customHeight="1" x14ac:dyDescent="0.25">
      <c r="A5" s="40" t="s">
        <v>38</v>
      </c>
    </row>
    <row r="6" spans="1:14" s="1" customFormat="1" ht="12.9" customHeight="1" x14ac:dyDescent="0.25">
      <c r="A6" s="1" t="s">
        <v>0</v>
      </c>
      <c r="B6" s="17"/>
      <c r="C6" s="17"/>
      <c r="D6" s="17"/>
      <c r="E6" s="17"/>
      <c r="F6" s="17"/>
      <c r="G6" s="17"/>
      <c r="H6" s="18"/>
      <c r="I6" s="18"/>
      <c r="J6" s="18"/>
      <c r="K6" s="18"/>
      <c r="L6" s="18"/>
      <c r="M6"/>
    </row>
    <row r="7" spans="1:14" s="1" customFormat="1" ht="12.9" customHeight="1" x14ac:dyDescent="0.25">
      <c r="A7" s="1" t="s">
        <v>40</v>
      </c>
      <c r="B7" s="17"/>
      <c r="C7" s="17"/>
      <c r="D7" s="17"/>
      <c r="E7" s="17"/>
      <c r="F7" s="17"/>
      <c r="G7" s="17"/>
      <c r="H7" s="17"/>
      <c r="I7" s="17"/>
      <c r="J7" s="17"/>
      <c r="K7" s="17"/>
      <c r="L7" s="17"/>
    </row>
    <row r="8" spans="1:14" s="1" customFormat="1" ht="12.9" customHeight="1" x14ac:dyDescent="0.25">
      <c r="A8" s="1" t="s">
        <v>39</v>
      </c>
      <c r="B8" s="17"/>
      <c r="C8" s="17"/>
      <c r="D8" s="17"/>
      <c r="E8" s="17"/>
      <c r="F8" s="17"/>
      <c r="G8" s="17"/>
      <c r="H8" s="17"/>
      <c r="I8" s="17"/>
      <c r="J8" s="17"/>
      <c r="K8" s="17"/>
      <c r="L8" s="17"/>
    </row>
    <row r="9" spans="1:14" s="1" customFormat="1" ht="12.9" customHeight="1" x14ac:dyDescent="0.25">
      <c r="A9" s="1" t="s">
        <v>41</v>
      </c>
      <c r="B9" s="17"/>
      <c r="C9" s="17"/>
      <c r="D9" s="17"/>
      <c r="E9" s="17"/>
      <c r="F9" s="17"/>
      <c r="G9" s="17"/>
      <c r="H9" s="17"/>
      <c r="I9" s="17"/>
      <c r="J9" s="17"/>
      <c r="K9" s="17"/>
    </row>
    <row r="10" spans="1:14" s="1" customFormat="1" ht="12.9" customHeight="1" x14ac:dyDescent="0.25">
      <c r="A10" s="1" t="s">
        <v>1</v>
      </c>
      <c r="B10" s="17"/>
      <c r="C10" s="17"/>
      <c r="D10" s="17"/>
      <c r="E10" s="17"/>
      <c r="F10" s="17"/>
      <c r="G10" s="17"/>
      <c r="H10" s="17"/>
      <c r="I10" s="17"/>
      <c r="J10" s="17"/>
      <c r="K10" s="17"/>
      <c r="L10" s="17"/>
    </row>
    <row r="11" spans="1:14" s="1" customFormat="1" ht="12.9" customHeight="1" x14ac:dyDescent="0.25">
      <c r="A11" s="1" t="s">
        <v>39</v>
      </c>
      <c r="B11" s="17"/>
      <c r="C11" s="17"/>
      <c r="D11" s="17"/>
      <c r="E11" s="17"/>
      <c r="F11" s="17"/>
      <c r="G11" s="17"/>
      <c r="H11" s="17"/>
      <c r="I11" s="17"/>
      <c r="J11" s="17"/>
      <c r="K11" s="17"/>
      <c r="L11" s="17"/>
    </row>
    <row r="12" spans="1:14" s="1" customFormat="1" ht="12.9" customHeight="1" x14ac:dyDescent="0.25">
      <c r="A12" s="1" t="s">
        <v>41</v>
      </c>
      <c r="B12" s="17"/>
      <c r="C12" s="17"/>
      <c r="D12" s="17"/>
      <c r="E12" s="17"/>
      <c r="F12" s="17"/>
      <c r="G12" s="17"/>
      <c r="H12" s="17"/>
      <c r="I12" s="17"/>
      <c r="J12" s="17"/>
      <c r="K12" s="17"/>
      <c r="L12" s="17"/>
    </row>
    <row r="13" spans="1:14" s="1" customFormat="1" ht="12.9" customHeight="1" x14ac:dyDescent="0.25">
      <c r="B13" s="17"/>
      <c r="C13" s="17"/>
      <c r="D13" s="17"/>
      <c r="E13" s="17"/>
      <c r="F13" s="17"/>
      <c r="G13" s="17"/>
      <c r="H13" s="17"/>
      <c r="I13" s="17"/>
      <c r="J13" s="17"/>
      <c r="K13" s="17"/>
      <c r="L13" s="17"/>
    </row>
    <row r="14" spans="1:14" s="1" customFormat="1" ht="15" customHeight="1" x14ac:dyDescent="0.25">
      <c r="A14" s="1" t="s">
        <v>49</v>
      </c>
      <c r="B14" s="39"/>
      <c r="C14" s="17"/>
      <c r="D14" s="39" t="s">
        <v>42</v>
      </c>
      <c r="E14" s="43" t="s">
        <v>48</v>
      </c>
      <c r="F14" s="43"/>
      <c r="G14" s="43"/>
      <c r="H14" s="43"/>
      <c r="J14" s="43"/>
      <c r="K14" s="43"/>
      <c r="L14" s="43"/>
      <c r="M14" s="43"/>
      <c r="N14" s="35"/>
    </row>
    <row r="15" spans="1:14" s="1" customFormat="1" ht="15" customHeight="1" x14ac:dyDescent="0.25">
      <c r="A15" s="45" t="s">
        <v>43</v>
      </c>
      <c r="B15" s="45"/>
      <c r="C15" s="42" t="s">
        <v>47</v>
      </c>
      <c r="D15" s="41" t="s">
        <v>44</v>
      </c>
      <c r="E15" s="42" t="s">
        <v>46</v>
      </c>
      <c r="F15" s="17"/>
      <c r="L15" s="17"/>
    </row>
    <row r="16" spans="1:14" s="1" customFormat="1" x14ac:dyDescent="0.25">
      <c r="A16" s="2"/>
      <c r="B16" s="19"/>
      <c r="C16" s="19"/>
      <c r="D16" s="19"/>
      <c r="E16" s="20"/>
      <c r="F16" s="21" t="s">
        <v>2</v>
      </c>
      <c r="G16" s="22"/>
      <c r="H16" s="22"/>
      <c r="I16" s="22"/>
      <c r="J16" s="22"/>
      <c r="K16" s="23"/>
      <c r="L16" s="24"/>
      <c r="M16" s="3"/>
    </row>
    <row r="17" spans="1:13" s="5" customFormat="1" ht="69" customHeight="1" x14ac:dyDescent="0.25">
      <c r="A17" s="37" t="s">
        <v>3</v>
      </c>
      <c r="B17" s="25" t="s">
        <v>4</v>
      </c>
      <c r="C17" s="25" t="s">
        <v>5</v>
      </c>
      <c r="D17" s="25" t="s">
        <v>6</v>
      </c>
      <c r="E17" s="25" t="s">
        <v>7</v>
      </c>
      <c r="F17" s="25" t="s">
        <v>8</v>
      </c>
      <c r="G17" s="25" t="s">
        <v>9</v>
      </c>
      <c r="H17" s="25" t="s">
        <v>10</v>
      </c>
      <c r="I17" s="25" t="s">
        <v>11</v>
      </c>
      <c r="J17" s="25" t="s">
        <v>12</v>
      </c>
      <c r="K17" s="25" t="s">
        <v>13</v>
      </c>
      <c r="L17" s="25" t="s">
        <v>14</v>
      </c>
      <c r="M17" s="4" t="s">
        <v>15</v>
      </c>
    </row>
    <row r="18" spans="1:13" s="1" customFormat="1" ht="12.9" customHeight="1" x14ac:dyDescent="0.25">
      <c r="A18" s="6" t="s">
        <v>16</v>
      </c>
      <c r="B18" s="26">
        <v>119.1</v>
      </c>
      <c r="C18" s="26">
        <v>68.7</v>
      </c>
      <c r="D18" s="26">
        <v>8.6999999999999993</v>
      </c>
      <c r="E18" s="26">
        <v>28</v>
      </c>
      <c r="F18" s="26">
        <v>1.8</v>
      </c>
      <c r="G18" s="26">
        <v>2.2999999999999998</v>
      </c>
      <c r="H18" s="26">
        <v>3.6</v>
      </c>
      <c r="I18" s="26">
        <v>0.8</v>
      </c>
      <c r="J18" s="26">
        <v>0.1</v>
      </c>
      <c r="K18" s="26">
        <v>0.1</v>
      </c>
      <c r="L18" s="26">
        <v>130.5</v>
      </c>
      <c r="M18" s="14">
        <v>33611</v>
      </c>
    </row>
    <row r="19" spans="1:13" s="1" customFormat="1" ht="12.9" customHeight="1" x14ac:dyDescent="0.25">
      <c r="A19" s="6" t="s">
        <v>17</v>
      </c>
      <c r="B19" s="26">
        <v>105.9</v>
      </c>
      <c r="C19" s="26">
        <v>48.8</v>
      </c>
      <c r="D19" s="26">
        <v>7.8</v>
      </c>
      <c r="E19" s="26">
        <v>29</v>
      </c>
      <c r="F19" s="26">
        <v>1.7</v>
      </c>
      <c r="G19" s="26">
        <v>1.8</v>
      </c>
      <c r="H19" s="26">
        <v>3.1</v>
      </c>
      <c r="I19" s="26">
        <v>1</v>
      </c>
      <c r="J19" s="26">
        <v>0.1</v>
      </c>
      <c r="K19" s="26">
        <v>0</v>
      </c>
      <c r="L19" s="26">
        <v>64.5</v>
      </c>
      <c r="M19" s="14">
        <v>40575</v>
      </c>
    </row>
    <row r="20" spans="1:13" s="1" customFormat="1" ht="12.9" customHeight="1" x14ac:dyDescent="0.25">
      <c r="A20" s="6" t="s">
        <v>18</v>
      </c>
      <c r="B20" s="26">
        <v>75.099999999999994</v>
      </c>
      <c r="C20" s="26">
        <v>56.5</v>
      </c>
      <c r="D20" s="26">
        <v>6.4</v>
      </c>
      <c r="E20" s="26">
        <v>29</v>
      </c>
      <c r="F20" s="26">
        <v>2</v>
      </c>
      <c r="G20" s="26">
        <v>1.5</v>
      </c>
      <c r="H20" s="26">
        <v>2</v>
      </c>
      <c r="I20" s="26">
        <v>0.7</v>
      </c>
      <c r="J20" s="26">
        <v>0.1</v>
      </c>
      <c r="K20" s="26">
        <v>0</v>
      </c>
      <c r="L20" s="26">
        <v>80.5</v>
      </c>
      <c r="M20" s="14">
        <v>34045</v>
      </c>
    </row>
    <row r="21" spans="1:13" s="1" customFormat="1" ht="12.9" customHeight="1" x14ac:dyDescent="0.25">
      <c r="A21" s="6" t="s">
        <v>19</v>
      </c>
      <c r="B21" s="26">
        <v>36.200000000000003</v>
      </c>
      <c r="C21" s="26">
        <v>24.2</v>
      </c>
      <c r="D21" s="26">
        <v>3.9</v>
      </c>
      <c r="E21" s="26">
        <v>28</v>
      </c>
      <c r="F21" s="26">
        <v>1.4</v>
      </c>
      <c r="G21" s="26">
        <v>1</v>
      </c>
      <c r="H21" s="26">
        <v>1</v>
      </c>
      <c r="I21" s="26">
        <v>0.3</v>
      </c>
      <c r="J21" s="26">
        <v>0</v>
      </c>
      <c r="K21" s="26">
        <v>0</v>
      </c>
      <c r="L21" s="26">
        <v>72</v>
      </c>
      <c r="M21" s="14">
        <v>33723</v>
      </c>
    </row>
    <row r="22" spans="1:13" s="1" customFormat="1" ht="12.9" customHeight="1" x14ac:dyDescent="0.25">
      <c r="A22" s="6" t="s">
        <v>20</v>
      </c>
      <c r="B22" s="26">
        <v>14.3</v>
      </c>
      <c r="C22" s="26">
        <v>22.3</v>
      </c>
      <c r="D22" s="26">
        <v>1.3</v>
      </c>
      <c r="E22" s="26">
        <v>28</v>
      </c>
      <c r="F22" s="26">
        <v>0.4</v>
      </c>
      <c r="G22" s="26">
        <v>0.3</v>
      </c>
      <c r="H22" s="26">
        <v>0.4</v>
      </c>
      <c r="I22" s="26">
        <v>0.1</v>
      </c>
      <c r="J22" s="26">
        <v>0</v>
      </c>
      <c r="K22" s="26">
        <v>0</v>
      </c>
      <c r="L22" s="26">
        <v>56</v>
      </c>
      <c r="M22" s="14">
        <v>40683</v>
      </c>
    </row>
    <row r="23" spans="1:13" s="1" customFormat="1" ht="12.9" customHeight="1" x14ac:dyDescent="0.25">
      <c r="A23" s="6" t="s">
        <v>21</v>
      </c>
      <c r="B23" s="26">
        <v>11.9</v>
      </c>
      <c r="C23" s="26">
        <v>17.2</v>
      </c>
      <c r="D23" s="26">
        <v>1.4</v>
      </c>
      <c r="E23" s="26">
        <v>27</v>
      </c>
      <c r="F23" s="26">
        <v>0.5</v>
      </c>
      <c r="G23" s="26">
        <v>0.4</v>
      </c>
      <c r="H23" s="26">
        <v>0.3</v>
      </c>
      <c r="I23" s="26">
        <v>0</v>
      </c>
      <c r="J23" s="26">
        <v>0</v>
      </c>
      <c r="K23" s="26">
        <v>0</v>
      </c>
      <c r="L23" s="26">
        <v>70</v>
      </c>
      <c r="M23" s="14">
        <v>35241</v>
      </c>
    </row>
    <row r="24" spans="1:13" s="1" customFormat="1" ht="12.9" customHeight="1" x14ac:dyDescent="0.25">
      <c r="A24" s="6" t="s">
        <v>22</v>
      </c>
      <c r="B24" s="26">
        <v>14.3</v>
      </c>
      <c r="C24" s="26">
        <v>26.9</v>
      </c>
      <c r="D24" s="26">
        <v>1.1000000000000001</v>
      </c>
      <c r="E24" s="26">
        <v>27</v>
      </c>
      <c r="F24" s="26">
        <v>0.3</v>
      </c>
      <c r="G24" s="26">
        <v>0.3</v>
      </c>
      <c r="H24" s="26">
        <v>0.3</v>
      </c>
      <c r="I24" s="26">
        <v>0.3</v>
      </c>
      <c r="J24" s="26">
        <v>0</v>
      </c>
      <c r="K24" s="26">
        <v>0</v>
      </c>
      <c r="L24" s="26">
        <v>39.5</v>
      </c>
      <c r="M24" s="14">
        <v>34540</v>
      </c>
    </row>
    <row r="25" spans="1:13" s="1" customFormat="1" ht="12.9" customHeight="1" x14ac:dyDescent="0.25">
      <c r="A25" s="6" t="s">
        <v>23</v>
      </c>
      <c r="B25" s="26">
        <v>12</v>
      </c>
      <c r="C25" s="26">
        <v>16</v>
      </c>
      <c r="D25" s="26">
        <v>1.6</v>
      </c>
      <c r="E25" s="26">
        <v>26</v>
      </c>
      <c r="F25" s="26">
        <v>0.7</v>
      </c>
      <c r="G25" s="26">
        <v>0.4</v>
      </c>
      <c r="H25" s="26">
        <v>0.5</v>
      </c>
      <c r="I25" s="26">
        <v>0</v>
      </c>
      <c r="J25" s="26">
        <v>0</v>
      </c>
      <c r="K25" s="26">
        <v>0</v>
      </c>
      <c r="L25" s="26">
        <v>20</v>
      </c>
      <c r="M25" s="14">
        <v>36029</v>
      </c>
    </row>
    <row r="26" spans="1:13" s="1" customFormat="1" ht="12.9" customHeight="1" x14ac:dyDescent="0.25">
      <c r="A26" s="6" t="s">
        <v>24</v>
      </c>
      <c r="B26" s="26">
        <v>22</v>
      </c>
      <c r="C26" s="26">
        <v>20.2</v>
      </c>
      <c r="D26" s="26">
        <v>2.5</v>
      </c>
      <c r="E26" s="26">
        <v>28</v>
      </c>
      <c r="F26" s="26">
        <v>0.9</v>
      </c>
      <c r="G26" s="26">
        <v>0.6</v>
      </c>
      <c r="H26" s="26">
        <v>0.7</v>
      </c>
      <c r="I26" s="26">
        <v>0.1</v>
      </c>
      <c r="J26" s="26">
        <v>0</v>
      </c>
      <c r="K26" s="26">
        <v>0</v>
      </c>
      <c r="L26" s="26">
        <v>65</v>
      </c>
      <c r="M26" s="14">
        <v>34961</v>
      </c>
    </row>
    <row r="27" spans="1:13" s="1" customFormat="1" ht="12.9" customHeight="1" x14ac:dyDescent="0.25">
      <c r="A27" s="6" t="s">
        <v>25</v>
      </c>
      <c r="B27" s="26">
        <v>55.4</v>
      </c>
      <c r="C27" s="26">
        <v>40.5</v>
      </c>
      <c r="D27" s="26">
        <v>4.7</v>
      </c>
      <c r="E27" s="26">
        <v>28</v>
      </c>
      <c r="F27" s="26">
        <v>1.1000000000000001</v>
      </c>
      <c r="G27" s="26">
        <v>1.2</v>
      </c>
      <c r="H27" s="26">
        <v>1.7</v>
      </c>
      <c r="I27" s="26">
        <v>0.3</v>
      </c>
      <c r="J27" s="26">
        <v>0.1</v>
      </c>
      <c r="K27" s="26">
        <v>0</v>
      </c>
      <c r="L27" s="26">
        <v>65</v>
      </c>
      <c r="M27" s="14">
        <v>34989</v>
      </c>
    </row>
    <row r="28" spans="1:13" s="1" customFormat="1" ht="12.9" customHeight="1" x14ac:dyDescent="0.25">
      <c r="A28" s="6" t="s">
        <v>26</v>
      </c>
      <c r="B28" s="26">
        <v>80.8</v>
      </c>
      <c r="C28" s="26">
        <v>40.9</v>
      </c>
      <c r="D28" s="26">
        <v>6.5</v>
      </c>
      <c r="E28" s="26">
        <v>28</v>
      </c>
      <c r="F28" s="26">
        <v>1.6</v>
      </c>
      <c r="G28" s="26">
        <v>1.8</v>
      </c>
      <c r="H28" s="26">
        <v>2.2999999999999998</v>
      </c>
      <c r="I28" s="26">
        <v>0.7</v>
      </c>
      <c r="J28" s="26">
        <v>0</v>
      </c>
      <c r="K28" s="26">
        <v>0</v>
      </c>
      <c r="L28" s="26">
        <v>120</v>
      </c>
      <c r="M28" s="14">
        <v>34641</v>
      </c>
    </row>
    <row r="29" spans="1:13" s="1" customFormat="1" ht="12.9" customHeight="1" x14ac:dyDescent="0.25">
      <c r="A29" s="6" t="s">
        <v>27</v>
      </c>
      <c r="B29" s="26">
        <v>102.5</v>
      </c>
      <c r="C29" s="26">
        <v>55.7</v>
      </c>
      <c r="D29" s="26">
        <v>8.3000000000000007</v>
      </c>
      <c r="E29" s="26">
        <v>28</v>
      </c>
      <c r="F29" s="26">
        <v>1.9</v>
      </c>
      <c r="G29" s="26">
        <v>1.9</v>
      </c>
      <c r="H29" s="26">
        <v>3.3</v>
      </c>
      <c r="I29" s="26">
        <v>0.9</v>
      </c>
      <c r="J29" s="26">
        <v>0.1</v>
      </c>
      <c r="K29" s="26">
        <v>0</v>
      </c>
      <c r="L29" s="26">
        <v>74.5</v>
      </c>
      <c r="M29" s="14">
        <v>36516</v>
      </c>
    </row>
    <row r="30" spans="1:13" s="1" customFormat="1" ht="12.9" customHeight="1" x14ac:dyDescent="0.25">
      <c r="A30" s="6" t="s">
        <v>45</v>
      </c>
      <c r="B30" s="27">
        <f>SUM(B18:B29)</f>
        <v>649.5</v>
      </c>
      <c r="C30" s="27"/>
      <c r="D30" s="27">
        <f>SUM(D18:D29)</f>
        <v>54.2</v>
      </c>
      <c r="E30" s="27"/>
      <c r="F30" s="27">
        <f>SUM(F18:F29)</f>
        <v>14.3</v>
      </c>
      <c r="G30" s="27">
        <f t="shared" ref="G30:K30" si="0">SUM(G18:G29)</f>
        <v>13.5</v>
      </c>
      <c r="H30" s="27">
        <f t="shared" si="0"/>
        <v>19.2</v>
      </c>
      <c r="I30" s="27">
        <f t="shared" si="0"/>
        <v>5.2</v>
      </c>
      <c r="J30" s="27">
        <f t="shared" si="0"/>
        <v>0.5</v>
      </c>
      <c r="K30" s="27">
        <f t="shared" si="0"/>
        <v>0.1</v>
      </c>
      <c r="L30" s="27"/>
      <c r="M30" s="7"/>
    </row>
    <row r="31" spans="1:13" s="1" customFormat="1" ht="12.9" customHeight="1" x14ac:dyDescent="0.25">
      <c r="A31" s="6" t="s">
        <v>35</v>
      </c>
      <c r="B31" s="27"/>
      <c r="C31" s="27">
        <f t="shared" ref="C31:K31" si="1">AVERAGE(C18:C29)</f>
        <v>36.49166666666666</v>
      </c>
      <c r="D31" s="27">
        <f t="shared" si="1"/>
        <v>4.5166666666666666</v>
      </c>
      <c r="E31" s="27">
        <f t="shared" si="1"/>
        <v>27.833333333333332</v>
      </c>
      <c r="F31" s="27">
        <f t="shared" si="1"/>
        <v>1.1916666666666667</v>
      </c>
      <c r="G31" s="27">
        <f t="shared" si="1"/>
        <v>1.125</v>
      </c>
      <c r="H31" s="27">
        <f t="shared" si="1"/>
        <v>1.5999999999999999</v>
      </c>
      <c r="I31" s="27">
        <f t="shared" si="1"/>
        <v>0.43333333333333335</v>
      </c>
      <c r="J31" s="27">
        <f t="shared" si="1"/>
        <v>4.1666666666666664E-2</v>
      </c>
      <c r="K31" s="27">
        <f t="shared" si="1"/>
        <v>8.3333333333333332E-3</v>
      </c>
      <c r="L31" s="32"/>
      <c r="M31" s="6"/>
    </row>
    <row r="32" spans="1:13" s="1" customFormat="1" ht="13.8" thickBot="1" x14ac:dyDescent="0.3">
      <c r="A32" s="33"/>
      <c r="B32" s="34"/>
      <c r="C32" s="34"/>
      <c r="D32" s="34"/>
      <c r="E32" s="34"/>
      <c r="F32" s="34"/>
      <c r="G32" s="34"/>
      <c r="H32" s="34"/>
      <c r="I32" s="34"/>
      <c r="J32" s="34"/>
      <c r="K32" s="34"/>
      <c r="L32" s="29"/>
      <c r="M32" s="33"/>
    </row>
    <row r="33" spans="1:13" s="1" customFormat="1" x14ac:dyDescent="0.25">
      <c r="A33" s="8" t="s">
        <v>28</v>
      </c>
      <c r="B33" s="28"/>
      <c r="C33" s="28"/>
      <c r="D33" s="28"/>
      <c r="E33" s="28"/>
      <c r="F33" s="28"/>
      <c r="G33" s="28"/>
      <c r="H33" s="28"/>
      <c r="I33" s="28"/>
      <c r="J33" s="28"/>
      <c r="K33" s="28"/>
      <c r="L33" s="28"/>
      <c r="M33" s="9"/>
    </row>
    <row r="34" spans="1:13" s="1" customFormat="1" x14ac:dyDescent="0.25">
      <c r="A34" s="10" t="s">
        <v>29</v>
      </c>
      <c r="B34" s="29"/>
      <c r="C34" s="29"/>
      <c r="D34" s="29"/>
      <c r="E34" s="29"/>
      <c r="F34" s="29"/>
      <c r="G34" s="29"/>
      <c r="H34" s="29"/>
      <c r="I34" s="29"/>
      <c r="J34" s="29"/>
      <c r="K34" s="29"/>
      <c r="L34" s="29"/>
      <c r="M34" s="11"/>
    </row>
    <row r="35" spans="1:13" s="1" customFormat="1" x14ac:dyDescent="0.25">
      <c r="A35" s="12" t="s">
        <v>30</v>
      </c>
      <c r="B35" s="29"/>
      <c r="C35" s="29"/>
      <c r="D35" s="29"/>
      <c r="E35" s="29"/>
      <c r="F35" s="29"/>
      <c r="G35" s="29"/>
      <c r="H35" s="29"/>
      <c r="I35" s="29"/>
      <c r="J35" s="29"/>
      <c r="K35" s="29"/>
      <c r="L35" s="29"/>
      <c r="M35" s="11"/>
    </row>
    <row r="36" spans="1:13" s="1" customFormat="1" x14ac:dyDescent="0.25">
      <c r="A36" s="12" t="s">
        <v>31</v>
      </c>
      <c r="B36" s="29"/>
      <c r="C36" s="29"/>
      <c r="D36" s="29"/>
      <c r="E36" s="29"/>
      <c r="F36" s="29"/>
      <c r="G36" s="29"/>
      <c r="H36" s="29"/>
      <c r="I36" s="29"/>
      <c r="J36" s="29"/>
      <c r="K36" s="29"/>
      <c r="L36" s="29"/>
      <c r="M36" s="11"/>
    </row>
    <row r="37" spans="1:13" s="1" customFormat="1" x14ac:dyDescent="0.25">
      <c r="A37" s="12" t="s">
        <v>32</v>
      </c>
      <c r="B37" s="29"/>
      <c r="C37" s="29"/>
      <c r="D37" s="29"/>
      <c r="E37" s="29"/>
      <c r="F37" s="29"/>
      <c r="G37" s="29"/>
      <c r="H37" s="29"/>
      <c r="I37" s="29"/>
      <c r="J37" s="29"/>
      <c r="K37" s="29"/>
      <c r="L37" s="29"/>
      <c r="M37" s="11"/>
    </row>
    <row r="38" spans="1:13" s="1" customFormat="1" x14ac:dyDescent="0.25">
      <c r="A38" s="12" t="s">
        <v>33</v>
      </c>
      <c r="B38" s="30"/>
      <c r="C38" s="30"/>
      <c r="D38" s="30"/>
      <c r="E38" s="30"/>
      <c r="F38" s="30"/>
      <c r="G38" s="30"/>
      <c r="H38" s="30"/>
      <c r="I38" s="30"/>
      <c r="J38" s="30"/>
      <c r="K38" s="30"/>
      <c r="L38" s="30"/>
      <c r="M38" s="15"/>
    </row>
    <row r="39" spans="1:13" s="1" customFormat="1" ht="13.8" thickBot="1" x14ac:dyDescent="0.3">
      <c r="A39" s="13" t="s">
        <v>34</v>
      </c>
      <c r="B39" s="31"/>
      <c r="C39" s="31"/>
      <c r="D39" s="31"/>
      <c r="E39" s="31"/>
      <c r="F39" s="31"/>
      <c r="G39" s="31"/>
      <c r="H39" s="31"/>
      <c r="I39" s="31"/>
      <c r="J39" s="31"/>
      <c r="K39" s="31"/>
      <c r="L39" s="31"/>
      <c r="M39" s="16"/>
    </row>
  </sheetData>
  <mergeCells count="2">
    <mergeCell ref="A1:D2"/>
    <mergeCell ref="A15:B15"/>
  </mergeCells>
  <phoneticPr fontId="1" type="noConversion"/>
  <printOptions horizontalCentered="1" verticalCentered="1"/>
  <pageMargins left="0.98425196850393704" right="0.39370078740157483" top="0.27559055118110237" bottom="0.35433070866141736" header="0.23622047244094491" footer="0.31496062992125984"/>
  <pageSetup paperSize="9" orientation="landscape" horizontalDpi="300" verticalDpi="30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Rainfall Analysis</vt:lpstr>
      <vt:lpstr>'Rainfall Analysis'!Print_Area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coleen</dc:creator>
  <cp:lastModifiedBy>Robin-lee Burger</cp:lastModifiedBy>
  <cp:lastPrinted>2016-04-15T19:15:48Z</cp:lastPrinted>
  <dcterms:created xsi:type="dcterms:W3CDTF">2005-09-28T11:29:17Z</dcterms:created>
  <dcterms:modified xsi:type="dcterms:W3CDTF">2022-08-22T12:50:40Z</dcterms:modified>
</cp:coreProperties>
</file>